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K:\VIESIEJI PIRKIMAI\VP vidiniai\Konkursai MULTILAB\2023-04-25 Santaros klinikos 663155 Andrius\"/>
    </mc:Choice>
  </mc:AlternateContent>
  <xr:revisionPtr revIDLastSave="0" documentId="13_ncr:1_{490B7412-98D1-4E27-8A2D-8E480A730471}" xr6:coauthVersionLast="47" xr6:coauthVersionMax="47" xr10:uidLastSave="{00000000-0000-0000-0000-000000000000}"/>
  <bookViews>
    <workbookView xWindow="-28920" yWindow="-120" windowWidth="29040" windowHeight="17640" xr2:uid="{7C030817-026B-4E87-A61C-B2C73E3DC4F2}"/>
  </bookViews>
  <sheets>
    <sheet name="TS 6062" sheetId="2" r:id="rId1"/>
    <sheet name="vertė"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2" l="1"/>
  <c r="L6" i="3"/>
  <c r="I13" i="2" l="1"/>
</calcChain>
</file>

<file path=xl/sharedStrings.xml><?xml version="1.0" encoding="utf-8"?>
<sst xmlns="http://schemas.openxmlformats.org/spreadsheetml/2006/main" count="35" uniqueCount="35">
  <si>
    <t>BPVŽ kodas</t>
  </si>
  <si>
    <t>Pirkimo dalies pavadinimas</t>
  </si>
  <si>
    <t>Charakteristikos, reikalavimai</t>
  </si>
  <si>
    <t>Mato vienetas</t>
  </si>
  <si>
    <t>vnt.</t>
  </si>
  <si>
    <t>Pirk. dalies Nr.</t>
  </si>
  <si>
    <t xml:space="preserve">Maksimalus kiekis </t>
  </si>
  <si>
    <t>KAINA Eur be PVM</t>
  </si>
  <si>
    <r>
      <rPr>
        <b/>
        <sz val="10"/>
        <rFont val="Times New Roman"/>
        <family val="1"/>
        <charset val="186"/>
      </rPr>
      <t xml:space="preserve">PVM </t>
    </r>
    <r>
      <rPr>
        <sz val="9"/>
        <rFont val="Times New Roman"/>
        <family val="1"/>
        <charset val="186"/>
      </rPr>
      <t>tarifas</t>
    </r>
    <r>
      <rPr>
        <sz val="10"/>
        <rFont val="Times New Roman"/>
        <family val="1"/>
        <charset val="186"/>
      </rPr>
      <t xml:space="preserve"> </t>
    </r>
    <r>
      <rPr>
        <b/>
        <sz val="10"/>
        <rFont val="Times New Roman"/>
        <family val="1"/>
        <charset val="186"/>
      </rPr>
      <t>٪</t>
    </r>
  </si>
  <si>
    <r>
      <t xml:space="preserve">Siūloma parametro reikšmė 
</t>
    </r>
    <r>
      <rPr>
        <sz val="10"/>
        <rFont val="Times New Roman"/>
        <family val="1"/>
        <charset val="186"/>
      </rPr>
      <t>(</t>
    </r>
    <r>
      <rPr>
        <u/>
        <sz val="10"/>
        <color rgb="FFFF0000"/>
        <rFont val="Times New Roman"/>
        <family val="1"/>
        <charset val="186"/>
      </rPr>
      <t>Failo, dokumento pavadinimas ir puslapio Nr</t>
    </r>
    <r>
      <rPr>
        <u/>
        <sz val="10"/>
        <rFont val="Times New Roman"/>
        <family val="1"/>
        <charset val="186"/>
      </rPr>
      <t>.</t>
    </r>
    <r>
      <rPr>
        <sz val="10"/>
        <rFont val="Times New Roman"/>
        <family val="1"/>
        <charset val="186"/>
      </rPr>
      <t>, pažymintis vietą, kurioje yra siūlomus techninius parametrus patvirtinantys dokumentai,</t>
    </r>
    <r>
      <rPr>
        <u/>
        <sz val="10"/>
        <rFont val="Times New Roman"/>
        <family val="1"/>
        <charset val="186"/>
      </rPr>
      <t xml:space="preserve"> </t>
    </r>
    <r>
      <rPr>
        <u/>
        <sz val="10"/>
        <color rgb="FFFF0000"/>
        <rFont val="Times New Roman"/>
        <family val="1"/>
        <charset val="186"/>
      </rPr>
      <t xml:space="preserve">nuoroda į gamintojo interneto tinklalapį </t>
    </r>
    <r>
      <rPr>
        <u/>
        <sz val="10"/>
        <rFont val="Times New Roman"/>
        <family val="1"/>
        <charset val="186"/>
      </rPr>
      <t xml:space="preserve">(jei toks yra), nuoroda turi būti </t>
    </r>
    <r>
      <rPr>
        <u/>
        <sz val="10"/>
        <color rgb="FFFF0000"/>
        <rFont val="Times New Roman"/>
        <family val="1"/>
        <charset val="186"/>
      </rPr>
      <t>tiksli į konkrečią prekę</t>
    </r>
    <r>
      <rPr>
        <u/>
        <sz val="10"/>
        <rFont val="Times New Roman"/>
        <family val="1"/>
        <charset val="186"/>
      </rPr>
      <t>)</t>
    </r>
  </si>
  <si>
    <t>TECHNINĖ SPECIFIKACIJA</t>
  </si>
  <si>
    <t>SPS 1 Priedas</t>
  </si>
  <si>
    <t>BENDRIEJI REIKALAVIMAI</t>
  </si>
  <si>
    <t>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</si>
  <si>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 xml:space="preserve">   Perkančioji organizacija turi teisę reikalauti pateikti katalogų ir techninių aprašų originalus, o tiekėjui jų nepateikus – pasiūlymą atmesti.</t>
  </si>
  <si>
    <t>Firminis priemonių pavadinimas, gamintojas, priemonės kodas gamintojo kataloge</t>
  </si>
  <si>
    <t>Rinkinys smulkių venų perforavimui</t>
  </si>
  <si>
    <t>1. Prekių  kokybė, žymėjimas, informacija vartotojui turi atitikti 93/42/EEC ir/ar MDR (ES) 2017/745 direktivų reikalavimams. CE ženklinimas.</t>
  </si>
  <si>
    <t>33141320-9</t>
  </si>
  <si>
    <t>Saugus "peteliškės" rinkinys su adatos užraktu smulkių venų perforavimui, ne mažiau dviejų dydžių: 21G ir 23G (pagal poreikį) su Luer adapteriu, adatos ilgis 19-20mm, žarnelės ilgis 170 – 190 mm. "Peteliškės" rinkinys turi būti suderinamas su įstaigoje naudojama kraujo paėmimo sistema (mėgintuvėlis ir laikiklis), jei siūlomas rinkinys yra kito gamintojo, pateikti suderinamumo validavimą patvirtinančių tyrimų duomenis. Savideklaracijos nebus vertinamos. CE ženklinimas. Vienkartinis, sterilus.</t>
  </si>
  <si>
    <t>11 100</t>
  </si>
  <si>
    <r>
      <t xml:space="preserve">2. Prekių charakteristikoms patvirtinti tiekėjas </t>
    </r>
    <r>
      <rPr>
        <b/>
        <sz val="11"/>
        <color theme="1"/>
        <rFont val="Times New Roman"/>
        <family val="1"/>
        <charset val="186"/>
      </rPr>
      <t>turi pateikti techninių duomenų lapą ar lygiavertį dokumentą</t>
    </r>
    <r>
      <rPr>
        <sz val="11"/>
        <color theme="1"/>
        <rFont val="Times New Roman"/>
        <family val="1"/>
        <charset val="186"/>
      </rPr>
      <t xml:space="preserve"> (kopiją).</t>
    </r>
  </si>
  <si>
    <t xml:space="preserve"> Vnt. įkainis EUR be PVM</t>
  </si>
  <si>
    <t>RINKINYS SMULKIŲ VENŲ PERFORAVIMUI (Nr. 6865)</t>
  </si>
  <si>
    <r>
      <t xml:space="preserve">4. Tiekėjas </t>
    </r>
    <r>
      <rPr>
        <b/>
        <sz val="11"/>
        <color theme="1"/>
        <rFont val="Times New Roman"/>
        <family val="1"/>
        <charset val="186"/>
      </rPr>
      <t>turi pateikti dokumentus, įrodančius siūlomų prekių atitikimą kokybės ir techniniams reikalavimams</t>
    </r>
    <r>
      <rPr>
        <sz val="11"/>
        <color theme="1"/>
        <rFont val="Times New Roman"/>
        <family val="1"/>
        <charset val="186"/>
      </rPr>
      <t xml:space="preserve">, nurodytiems pirkimo dokumentų techninėje specifikacijoje: tiekėjas turi pateikti gamintojo parengtus katalogus ir/ar siūlomos įrangos techninių charakteristikų aprašymus (jei gamintojo kataloge neišsamiai atsispindi siūlomos įrangos atitikimas techninės specifikacijos reikalavimams) (pdf formatu) </t>
    </r>
    <r>
      <rPr>
        <u/>
        <sz val="11"/>
        <color theme="1"/>
        <rFont val="Times New Roman"/>
        <family val="1"/>
        <charset val="186"/>
      </rPr>
      <t>su vertimu į lietuvių kalbą</t>
    </r>
    <r>
      <rPr>
        <sz val="11"/>
        <color theme="1"/>
        <rFont val="Times New Roman"/>
        <family val="1"/>
        <charset val="186"/>
      </rPr>
      <t xml:space="preserve">. Šiuose </t>
    </r>
    <r>
      <rPr>
        <sz val="11"/>
        <color rgb="FFFF0000"/>
        <rFont val="Times New Roman"/>
        <family val="1"/>
        <charset val="186"/>
      </rPr>
      <t>dokumentuose tiekėjas turi grafiškai nurodyti (t. y. pastebimai pažymėti – spalvotai žymėti ir/ar nurodyti rodyklėmis, ir/ar pabraukti) konkrečias teikiamų dokumentų vietas, kur aprašomos reikalaujamų techninių charakteristikų reikšmės</t>
    </r>
    <r>
      <rPr>
        <sz val="11"/>
        <color theme="1"/>
        <rFont val="Times New Roman"/>
        <family val="1"/>
        <charset val="186"/>
      </rPr>
      <t xml:space="preserve">, bei </t>
    </r>
    <r>
      <rPr>
        <sz val="11"/>
        <color rgb="FFFF0000"/>
        <rFont val="Times New Roman"/>
        <family val="1"/>
        <charset val="186"/>
      </rPr>
      <t>įrašyti, kurį techninių reikalavimų punktą jos atitinka</t>
    </r>
    <r>
      <rPr>
        <sz val="11"/>
        <color theme="1"/>
        <rFont val="Times New Roman"/>
        <family val="1"/>
        <charset val="186"/>
      </rPr>
      <t xml:space="preserve">. Taip pat tiekėjas turi pateikti nuorodas į gamintojo interneto tinklalapį (jei toks yra, </t>
    </r>
    <r>
      <rPr>
        <u/>
        <sz val="11"/>
        <color theme="1"/>
        <rFont val="Times New Roman"/>
        <family val="1"/>
        <charset val="186"/>
      </rPr>
      <t>nuoroda turi būti tiksli į konkrečią prekę</t>
    </r>
    <r>
      <rPr>
        <sz val="11"/>
        <color theme="1"/>
        <rFont val="Times New Roman"/>
        <family val="1"/>
        <charset val="186"/>
      </rPr>
      <t xml:space="preserve">), kuriame perkančiosios organizacijos vertintojai galėtų patikrinti teikiamų duomenų autentiškumą (nuorodos turi būti parašytos pateikiamuose kataloguose ar aprašymuose). </t>
    </r>
  </si>
  <si>
    <t>KAINA Eur su PVM</t>
  </si>
  <si>
    <r>
      <t xml:space="preserve">5. </t>
    </r>
    <r>
      <rPr>
        <b/>
        <u/>
        <sz val="11"/>
        <color theme="9" tint="-0.499984740745262"/>
        <rFont val="Times New Roman"/>
        <family val="1"/>
        <charset val="186"/>
      </rPr>
      <t>ŽALIEJI REIKALAVIMAI</t>
    </r>
    <r>
      <rPr>
        <sz val="11"/>
        <color theme="1"/>
        <rFont val="Times New Roman"/>
        <family val="1"/>
        <charset val="186"/>
      </rPr>
      <t xml:space="preserve">, vadovaujantis LR Aplinkos apsaugos (toliau - AA) ministro 2011-06-28 įsakymu Nr. D1-508 (LR AA ministro 2022-12-13 įsakymo DI-401 redakcija) 4.4.4 p. prekė ir /ar prekės pakuotė atitinka bent vieną iš numatytų aplinkosauginių principų viename, keliuose ar visuose produkto gyvavimo ciklo etapuose: 
    1) 4.4.4.1 p. prekei ir/ar pakuotei pagaminti sunaudojama mažiau gamtos išteklių ir/ar sudėtyje yra pakartotinai panaudotų ir/ar perdirbtų medžiagų
arba
    2) 4.4.4.2 p. prekei ir/ar pakuotei pagaminti sunaudojama mažiau elektros energijos ir/ar naudojama energija iš atsinaujinančių energijos išteklių
arba
    3) 4.4.4.3 p. prekei ir/ar pakuotei pagaminti naudojama mažiau ar visai nenaudojama pavojingųjų cheminių medžiagų, toksinų ir kitų aplinkos apsaugos požiūriu kenksmingų medžiagų, neteršiama aplinka.
     </t>
    </r>
    <r>
      <rPr>
        <b/>
        <sz val="11"/>
        <color theme="1"/>
        <rFont val="Times New Roman"/>
        <family val="1"/>
        <charset val="186"/>
      </rPr>
      <t>Kartu su pasiūlymu pateikiami bent vienas ar keli</t>
    </r>
    <r>
      <rPr>
        <sz val="11"/>
        <color theme="1"/>
        <rFont val="Times New Roman"/>
        <family val="1"/>
        <charset val="186"/>
      </rPr>
      <t xml:space="preserve"> </t>
    </r>
    <r>
      <rPr>
        <b/>
        <sz val="11"/>
        <color theme="1"/>
        <rFont val="Times New Roman"/>
        <family val="1"/>
        <charset val="186"/>
      </rPr>
      <t>atitiktį žaliojo pirkimo reikalavimams</t>
    </r>
    <r>
      <rPr>
        <sz val="11"/>
        <color theme="1"/>
        <rFont val="Times New Roman"/>
        <family val="1"/>
        <charset val="186"/>
      </rPr>
      <t xml:space="preserve"> (nurodytiems 1-3 p.) </t>
    </r>
    <r>
      <rPr>
        <b/>
        <sz val="11"/>
        <color theme="1"/>
        <rFont val="Times New Roman"/>
        <family val="1"/>
        <charset val="186"/>
      </rPr>
      <t>įrodantys dokumentai</t>
    </r>
    <r>
      <rPr>
        <sz val="11"/>
        <color theme="1"/>
        <rFont val="Times New Roman"/>
        <family val="1"/>
        <charset val="186"/>
      </rPr>
      <t xml:space="preserve"> - pakuotės aprašymas, gamintojo ir/ar tiekėjo techniniai dokumentai, gamintojo ir/ar importuotojo, ir/ar tiekėjo rašytinis patvirtinimas, saugos duomenų lapas, gamintojo bandymų ataskaita, protokolas, gamintojo ir/ar tiekėjo deklaracija (pateikiant objektyvius įrodymus), kad priemonės ir/ar pakuotės atitinka nustatytus reikalavimus, arba kiti lygiaverčiai įrodymai (</t>
    </r>
    <r>
      <rPr>
        <sz val="11"/>
        <color rgb="FFFF0000"/>
        <rFont val="Times New Roman"/>
        <family val="1"/>
        <charset val="186"/>
      </rPr>
      <t>dokumentą/-us nurodyti SPS 4 priede pateikiamų dokumentų sąraše</t>
    </r>
    <r>
      <rPr>
        <sz val="11"/>
        <color theme="1"/>
        <rFont val="Times New Roman"/>
        <family val="1"/>
        <charset val="186"/>
      </rPr>
      <t>).</t>
    </r>
  </si>
  <si>
    <t>Vadybininkas</t>
  </si>
  <si>
    <t>PVM dydis %</t>
  </si>
  <si>
    <t>PVM suma</t>
  </si>
  <si>
    <t>Gamintojas</t>
  </si>
  <si>
    <t>Prekes kodas</t>
  </si>
  <si>
    <t>BD Vacutainer® Safety-LokTM Blood Collection Sets, 367282 ir 367284</t>
  </si>
  <si>
    <t>APAP</t>
  </si>
  <si>
    <t>Saugus "peteliškės" rinkinys su adatos užraktu smulkių venų perforavimui, dviejų dydžių: 21G ir 23G su Luer adapteriu, adatos ilgis 19 mm, žarnelės ilgis 178 mm. "Peteliškės" rinkinys yra suderinamas su įstaigoje naudojama kraujo paėmimo sistema,  siūlomas rinkinys yra to paties gamintojo. CE ženklinimas. Vienkartinis, sterilus. 
Gamintojo dokumentacija (konfidencialu): 18 psl, 9 psl, 20 psl, 30 psl. 25 psl., 27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</si>
</sst>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b/>
      <sz val="10"/>
      <name val="Times New Roman"/>
      <family val="1"/>
      <charset val="186"/>
    </font>
    <font>
      <sz val="10"/>
      <color theme="1"/>
      <name val="Times New Roman"/>
      <family val="1"/>
      <charset val="186"/>
    </font>
    <font>
      <sz val="10.5"/>
      <color theme="1"/>
      <name val="Times New Roman"/>
      <family val="1"/>
      <charset val="186"/>
    </font>
    <font>
      <sz val="10.5"/>
      <color rgb="FF000000"/>
      <name val="Times New Roman"/>
      <family val="1"/>
      <charset val="186"/>
    </font>
    <font>
      <sz val="10"/>
      <name val="Times New Roman"/>
      <family val="1"/>
      <charset val="186"/>
    </font>
    <font>
      <u/>
      <sz val="10"/>
      <name val="Times New Roman"/>
      <family val="1"/>
      <charset val="186"/>
    </font>
    <font>
      <sz val="9"/>
      <name val="Times New Roman"/>
      <family val="1"/>
      <charset val="186"/>
    </font>
    <font>
      <u/>
      <sz val="10"/>
      <color rgb="FFFF0000"/>
      <name val="Times New Roman"/>
      <family val="1"/>
      <charset val="186"/>
    </font>
    <font>
      <b/>
      <sz val="11"/>
      <color theme="1"/>
      <name val="Times New Roman"/>
      <family val="1"/>
      <charset val="186"/>
    </font>
    <font>
      <sz val="11"/>
      <color theme="1"/>
      <name val="Times New Roman"/>
      <family val="1"/>
      <charset val="186"/>
    </font>
    <font>
      <sz val="11"/>
      <color rgb="FFFF0000"/>
      <name val="Times New Roman"/>
      <family val="1"/>
      <charset val="186"/>
    </font>
    <font>
      <b/>
      <u/>
      <sz val="11"/>
      <color theme="9" tint="-0.499984740745262"/>
      <name val="Times New Roman"/>
      <family val="1"/>
      <charset val="186"/>
    </font>
    <font>
      <sz val="10"/>
      <name val="Arial"/>
      <family val="2"/>
      <charset val="186"/>
    </font>
    <font>
      <u/>
      <sz val="11"/>
      <color theme="1"/>
      <name val="Times New Roman"/>
      <family val="1"/>
      <charset val="186"/>
    </font>
    <font>
      <b/>
      <sz val="12"/>
      <color rgb="FF000000"/>
      <name val="Times New Roman"/>
      <family val="1"/>
      <charset val="186"/>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thin">
        <color auto="1"/>
      </right>
      <top style="thin">
        <color auto="1"/>
      </top>
      <bottom style="thin">
        <color auto="1"/>
      </bottom>
      <diagonal/>
    </border>
  </borders>
  <cellStyleXfs count="2">
    <xf numFmtId="0" fontId="0" fillId="0" borderId="0"/>
    <xf numFmtId="0" fontId="13" fillId="0" borderId="0"/>
  </cellStyleXfs>
  <cellXfs count="32">
    <xf numFmtId="0" fontId="0" fillId="0" borderId="0" xfId="0"/>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left" vertical="top"/>
    </xf>
    <xf numFmtId="0" fontId="3" fillId="0" borderId="0" xfId="0" applyFont="1"/>
    <xf numFmtId="49" fontId="4"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1"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4" fontId="3" fillId="0" borderId="0" xfId="0" applyNumberFormat="1" applyFont="1"/>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vertical="center"/>
    </xf>
    <xf numFmtId="0" fontId="10" fillId="0" borderId="0" xfId="0" applyFont="1"/>
    <xf numFmtId="4" fontId="10" fillId="0" borderId="0" xfId="0" applyNumberFormat="1" applyFont="1"/>
    <xf numFmtId="0" fontId="10" fillId="0" borderId="0" xfId="0" applyFont="1" applyAlignment="1">
      <alignment horizontal="left"/>
    </xf>
    <xf numFmtId="0" fontId="10" fillId="0" borderId="0" xfId="0" applyFont="1" applyAlignment="1">
      <alignment horizontal="lef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15" fillId="0" borderId="2" xfId="0" applyFont="1" applyBorder="1" applyAlignment="1">
      <alignment horizontal="center" vertical="center" wrapText="1"/>
    </xf>
    <xf numFmtId="0" fontId="3" fillId="0" borderId="1" xfId="0" applyFont="1" applyBorder="1"/>
    <xf numFmtId="0" fontId="10" fillId="0" borderId="0" xfId="0" applyFont="1" applyAlignment="1">
      <alignment horizontal="left" vertical="top" wrapText="1"/>
    </xf>
    <xf numFmtId="0" fontId="14" fillId="0" borderId="0" xfId="0" applyFont="1" applyAlignment="1">
      <alignment horizontal="center" vertical="center" wrapText="1"/>
    </xf>
    <xf numFmtId="0" fontId="10" fillId="0" borderId="0" xfId="0" applyFont="1" applyAlignment="1">
      <alignment horizontal="left"/>
    </xf>
    <xf numFmtId="0" fontId="10" fillId="0" borderId="0" xfId="0" applyFont="1" applyAlignment="1">
      <alignment horizontal="left" vertical="center"/>
    </xf>
    <xf numFmtId="0" fontId="9" fillId="0" borderId="0" xfId="0" applyFont="1" applyAlignment="1">
      <alignment horizontal="center"/>
    </xf>
    <xf numFmtId="0" fontId="3" fillId="0" borderId="3" xfId="0" applyFont="1" applyBorder="1"/>
  </cellXfs>
  <cellStyles count="2">
    <cellStyle name="Excel Built-in Normal" xfId="1" xr:uid="{A3A54F1B-C557-4890-93B7-9B6533DB712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10</xdr:col>
      <xdr:colOff>523048</xdr:colOff>
      <xdr:row>8</xdr:row>
      <xdr:rowOff>28395</xdr:rowOff>
    </xdr:to>
    <xdr:pic>
      <xdr:nvPicPr>
        <xdr:cNvPr id="2" name="Picture 1">
          <a:extLst>
            <a:ext uri="{FF2B5EF4-FFF2-40B4-BE49-F238E27FC236}">
              <a16:creationId xmlns:a16="http://schemas.microsoft.com/office/drawing/2014/main" id="{0C1D8E1D-C3D3-AE2F-8BE2-F547535D940A}"/>
            </a:ext>
          </a:extLst>
        </xdr:cNvPr>
        <xdr:cNvPicPr>
          <a:picLocks noChangeAspect="1"/>
        </xdr:cNvPicPr>
      </xdr:nvPicPr>
      <xdr:blipFill>
        <a:blip xmlns:r="http://schemas.openxmlformats.org/officeDocument/2006/relationships" r:embed="rId1"/>
        <a:stretch>
          <a:fillRect/>
        </a:stretch>
      </xdr:blipFill>
      <xdr:spPr>
        <a:xfrm>
          <a:off x="0" y="114300"/>
          <a:ext cx="6619048" cy="14380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9AD56-9F13-4DED-A0E9-BEF97B8A39E0}">
  <sheetPr>
    <pageSetUpPr fitToPage="1"/>
  </sheetPr>
  <dimension ref="A1:Q13"/>
  <sheetViews>
    <sheetView tabSelected="1" topLeftCell="C10" zoomScale="93" zoomScaleNormal="93" workbookViewId="0">
      <selection activeCell="L12" sqref="L12"/>
    </sheetView>
  </sheetViews>
  <sheetFormatPr defaultRowHeight="13.5" x14ac:dyDescent="0.2"/>
  <cols>
    <col min="1" max="1" width="5.28515625" style="5" customWidth="1"/>
    <col min="2" max="2" width="10.85546875" style="6" customWidth="1"/>
    <col min="3" max="3" width="18" style="6" customWidth="1"/>
    <col min="4" max="4" width="76.5703125" style="6" customWidth="1"/>
    <col min="5" max="5" width="7.5703125" style="6" customWidth="1"/>
    <col min="6" max="6" width="8.28515625" style="6" customWidth="1"/>
    <col min="7" max="7" width="11.140625" style="13" customWidth="1"/>
    <col min="8" max="8" width="5.7109375" style="6" customWidth="1"/>
    <col min="9" max="10" width="12.5703125" style="6" customWidth="1"/>
    <col min="11" max="11" width="19.85546875" style="6" customWidth="1"/>
    <col min="12" max="12" width="41.7109375" style="6" customWidth="1"/>
    <col min="13" max="13" width="16.140625" style="6" hidden="1" customWidth="1"/>
    <col min="14" max="17" width="0" style="6" hidden="1" customWidth="1"/>
    <col min="18" max="16384" width="9.140625" style="6"/>
  </cols>
  <sheetData>
    <row r="1" spans="1:17" ht="23.25" customHeight="1" x14ac:dyDescent="0.2">
      <c r="C1" s="27" t="s">
        <v>23</v>
      </c>
      <c r="D1" s="27"/>
      <c r="E1" s="27"/>
      <c r="F1" s="27"/>
      <c r="I1" s="16"/>
      <c r="J1" s="16" t="s">
        <v>11</v>
      </c>
    </row>
    <row r="2" spans="1:17" ht="14.25" x14ac:dyDescent="0.2">
      <c r="C2" s="30" t="s">
        <v>10</v>
      </c>
      <c r="D2" s="30"/>
      <c r="E2" s="30"/>
      <c r="F2" s="30"/>
    </row>
    <row r="4" spans="1:17" ht="15" x14ac:dyDescent="0.25">
      <c r="C4" s="28" t="s">
        <v>12</v>
      </c>
      <c r="D4" s="28"/>
      <c r="E4" s="17"/>
      <c r="F4" s="17"/>
      <c r="G4" s="18"/>
      <c r="H4" s="17"/>
      <c r="I4" s="17"/>
      <c r="J4" s="17"/>
    </row>
    <row r="5" spans="1:17" ht="15" x14ac:dyDescent="0.25">
      <c r="C5" s="28" t="s">
        <v>17</v>
      </c>
      <c r="D5" s="28"/>
      <c r="E5" s="28"/>
      <c r="F5" s="28"/>
      <c r="G5" s="28"/>
      <c r="H5" s="28"/>
      <c r="I5" s="28"/>
      <c r="J5" s="19"/>
    </row>
    <row r="6" spans="1:17" ht="15" x14ac:dyDescent="0.25">
      <c r="C6" s="28" t="s">
        <v>21</v>
      </c>
      <c r="D6" s="28"/>
      <c r="E6" s="28"/>
      <c r="F6" s="28"/>
      <c r="G6" s="28"/>
      <c r="H6" s="28"/>
      <c r="I6" s="28"/>
      <c r="J6" s="19"/>
    </row>
    <row r="7" spans="1:17" ht="30.75" customHeight="1" x14ac:dyDescent="0.2">
      <c r="C7" s="26" t="s">
        <v>13</v>
      </c>
      <c r="D7" s="26"/>
      <c r="E7" s="26"/>
      <c r="F7" s="26"/>
      <c r="G7" s="26"/>
      <c r="H7" s="26"/>
      <c r="I7" s="26"/>
      <c r="J7" s="26"/>
    </row>
    <row r="8" spans="1:17" ht="108.75" customHeight="1" x14ac:dyDescent="0.2">
      <c r="C8" s="26" t="s">
        <v>24</v>
      </c>
      <c r="D8" s="26"/>
      <c r="E8" s="26"/>
      <c r="F8" s="26"/>
      <c r="G8" s="26"/>
      <c r="H8" s="26"/>
      <c r="I8" s="26"/>
      <c r="J8" s="26"/>
    </row>
    <row r="9" spans="1:17" ht="15.75" customHeight="1" x14ac:dyDescent="0.2">
      <c r="C9" s="29" t="s">
        <v>14</v>
      </c>
      <c r="D9" s="29"/>
      <c r="E9" s="29"/>
      <c r="F9" s="29"/>
      <c r="G9" s="29"/>
      <c r="H9" s="29"/>
      <c r="I9" s="29"/>
      <c r="J9" s="20"/>
    </row>
    <row r="10" spans="1:17" ht="211.5" customHeight="1" x14ac:dyDescent="0.2">
      <c r="C10" s="26" t="s">
        <v>26</v>
      </c>
      <c r="D10" s="26"/>
      <c r="E10" s="26"/>
      <c r="F10" s="26"/>
      <c r="G10" s="26"/>
      <c r="H10" s="26"/>
      <c r="I10" s="26"/>
      <c r="J10" s="26"/>
    </row>
    <row r="11" spans="1:17" ht="14.25" thickBot="1" x14ac:dyDescent="0.25"/>
    <row r="12" spans="1:17" s="12" customFormat="1" ht="81" customHeight="1" x14ac:dyDescent="0.25">
      <c r="A12" s="15" t="s">
        <v>5</v>
      </c>
      <c r="B12" s="14" t="s">
        <v>0</v>
      </c>
      <c r="C12" s="1" t="s">
        <v>1</v>
      </c>
      <c r="D12" s="1" t="s">
        <v>2</v>
      </c>
      <c r="E12" s="1" t="s">
        <v>3</v>
      </c>
      <c r="F12" s="2" t="s">
        <v>6</v>
      </c>
      <c r="G12" s="3" t="s">
        <v>22</v>
      </c>
      <c r="H12" s="14" t="s">
        <v>8</v>
      </c>
      <c r="I12" s="3" t="s">
        <v>7</v>
      </c>
      <c r="J12" s="3" t="s">
        <v>25</v>
      </c>
      <c r="K12" s="1" t="s">
        <v>15</v>
      </c>
      <c r="L12" s="1" t="s">
        <v>9</v>
      </c>
      <c r="M12" s="24" t="s">
        <v>27</v>
      </c>
      <c r="N12" s="24" t="s">
        <v>28</v>
      </c>
      <c r="O12" s="24" t="s">
        <v>29</v>
      </c>
      <c r="P12" s="24" t="s">
        <v>30</v>
      </c>
      <c r="Q12" s="24" t="s">
        <v>31</v>
      </c>
    </row>
    <row r="13" spans="1:17" ht="174.75" customHeight="1" x14ac:dyDescent="0.2">
      <c r="A13" s="21">
        <v>1</v>
      </c>
      <c r="B13" s="22" t="s">
        <v>18</v>
      </c>
      <c r="C13" s="23" t="s">
        <v>16</v>
      </c>
      <c r="D13" s="8" t="s">
        <v>19</v>
      </c>
      <c r="E13" s="4" t="s">
        <v>4</v>
      </c>
      <c r="F13" s="7" t="s">
        <v>20</v>
      </c>
      <c r="G13" s="10">
        <v>0.45</v>
      </c>
      <c r="H13" s="9">
        <v>5</v>
      </c>
      <c r="I13" s="10">
        <f>F13*G13</f>
        <v>4995</v>
      </c>
      <c r="J13" s="10">
        <f>I13*1.05</f>
        <v>5244.75</v>
      </c>
      <c r="K13" s="11" t="s">
        <v>32</v>
      </c>
      <c r="L13" s="11" t="s">
        <v>34</v>
      </c>
      <c r="M13" s="31" t="s">
        <v>33</v>
      </c>
      <c r="N13" s="25"/>
      <c r="O13" s="25"/>
      <c r="P13" s="25"/>
      <c r="Q13" s="25"/>
    </row>
  </sheetData>
  <mergeCells count="9">
    <mergeCell ref="C10:J10"/>
    <mergeCell ref="C1:F1"/>
    <mergeCell ref="C4:D4"/>
    <mergeCell ref="C5:I5"/>
    <mergeCell ref="C6:I6"/>
    <mergeCell ref="C9:I9"/>
    <mergeCell ref="C2:F2"/>
    <mergeCell ref="C7:J7"/>
    <mergeCell ref="C8:J8"/>
  </mergeCells>
  <pageMargins left="0.7" right="0.7" top="0.75" bottom="0.75" header="0.3" footer="0.3"/>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68F78-CA8C-43D7-9A08-3EEBC42BDC35}">
  <dimension ref="L6"/>
  <sheetViews>
    <sheetView workbookViewId="0">
      <selection activeCell="L6" sqref="L6"/>
    </sheetView>
  </sheetViews>
  <sheetFormatPr defaultRowHeight="15" x14ac:dyDescent="0.25"/>
  <sheetData>
    <row r="6" spans="12:12" x14ac:dyDescent="0.25">
      <c r="L6">
        <f>4995/11100</f>
        <v>0.45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TS 6062</vt:lpstr>
      <vt:lpstr>vertė</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Kristina Pušinskienė</cp:lastModifiedBy>
  <cp:lastPrinted>2023-04-03T09:28:28Z</cp:lastPrinted>
  <dcterms:created xsi:type="dcterms:W3CDTF">2022-09-13T15:19:18Z</dcterms:created>
  <dcterms:modified xsi:type="dcterms:W3CDTF">2023-04-21T07:35:53Z</dcterms:modified>
</cp:coreProperties>
</file>